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850" windowWidth="19320" windowHeight="7725"/>
  </bookViews>
  <sheets>
    <sheet name="Лист1" sheetId="1" r:id="rId1"/>
    <sheet name="Лист2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G24" i="1" l="1"/>
  <c r="F24" i="1"/>
  <c r="G16" i="1"/>
  <c r="F16" i="1"/>
  <c r="G13" i="1"/>
  <c r="F13" i="1"/>
  <c r="G8" i="1"/>
  <c r="F8" i="1"/>
  <c r="H20" i="1" l="1"/>
  <c r="D20" i="1"/>
  <c r="F19" i="1"/>
  <c r="G11" i="1" l="1"/>
  <c r="F11" i="1"/>
</calcChain>
</file>

<file path=xl/sharedStrings.xml><?xml version="1.0" encoding="utf-8"?>
<sst xmlns="http://schemas.openxmlformats.org/spreadsheetml/2006/main" count="58" uniqueCount="44">
  <si>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</si>
  <si>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</si>
  <si>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</si>
  <si>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</si>
  <si>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</si>
  <si>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</si>
  <si>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</si>
  <si>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2</t>
  </si>
  <si>
    <t>Администрации Переславль-Залесского муниципального округа</t>
  </si>
  <si>
    <t>ИТОГО</t>
  </si>
  <si>
    <t>2027 год (руб.)</t>
  </si>
  <si>
    <t>2028 год (руб.)</t>
  </si>
  <si>
    <t>Уточнение бюджетных ассигнований на основании заявки  Администрации Переславль-Залесского муниципального округа</t>
  </si>
  <si>
    <t>0503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</si>
  <si>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</si>
  <si>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0707</t>
  </si>
  <si>
    <t>02.3.02.71060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</si>
  <si>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</si>
  <si>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0,00</t>
  </si>
  <si>
    <t>Непрограммные расходы</t>
  </si>
  <si>
    <t>0501</t>
  </si>
  <si>
    <t>60.0.00.80160</t>
  </si>
  <si>
    <t>Мероприятия в области жилищного хозяйства</t>
  </si>
  <si>
    <t>МП "Формирование современной городской среды на территории Переславль-Залесского муниципального округа Ярославской области"</t>
  </si>
  <si>
    <t>Благоустройство дворовых территорий и обустройство территорий для выгула животных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</si>
  <si>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</si>
  <si>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0702</t>
  </si>
  <si>
    <t>01.1.01.70530</t>
  </si>
  <si>
    <t>Субвенция на организацию питания обучающихся образовательных организаций</t>
  </si>
  <si>
    <t>04.1.04.S2030</t>
  </si>
  <si>
    <t>Реализация мероприятий по обеспечению обязательных требований охраны объектов образования I-III категорий опасности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</si>
  <si>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</si>
  <si>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0304</t>
  </si>
  <si>
    <t>04.1.05.S7650</t>
  </si>
  <si>
    <t>Материальное стимулирование деятельности народных дружинников в Ярославской области</t>
  </si>
  <si>
    <t>Уточнение бюджетных ассигнований на основании уведомления министрерства финансов ЯО от 03.03.2026 № 2</t>
  </si>
  <si>
    <t>Подпрограмма "Развитие культуры и искусства в Переславль-Залесском муниципальном округе Ярославской области"</t>
  </si>
  <si>
    <t>0801</t>
  </si>
  <si>
    <t>05.2.05.70760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</si>
  <si>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</si>
  <si>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05.2.02.L5191</t>
  </si>
  <si>
    <t>Комплектование книжных фондов муниципальных библиотек</t>
  </si>
  <si>
    <r>
      <t>Внесение изменений в сводную бюджетную роспись на плановый период 2027 и 2028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17 марта 2026 года</t>
    </r>
  </si>
  <si>
    <t>от 17.03.2026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</si>
</sst>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9" fillId="0" borderId="3" xfId="8" applyNumberFormat="1" applyFont="1" applyFill="1" applyBorder="1" applyAlignment="1">
      <alignment horizontal="center" vertical="center" wrapText="1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43" fontId="15" fillId="0" borderId="3" xfId="8" applyNumberFormat="1" applyFont="1" applyFill="1" applyBorder="1" applyAlignment="1">
      <alignment horizontal="center" vertical="center" wrapText="1"/>
    </xf>
    <xf numFmtId="43" fontId="4" fillId="0" borderId="3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9" fontId="4" fillId="0" borderId="3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nova\Downloads\&#1059;&#1074;&#1077;&#1076;&#1086;&#1084;&#1083;&#1077;&#1085;&#1080;&#1077;%20&#1086;&#1073;%20&#1080;&#1079;&#1084;&#1077;&#1085;&#1077;&#1085;&#1080;&#1080;%20&#1073;&#1102;&#1076;&#1078;&#1077;&#1090;&#1085;&#1099;&#1093;%20&#1072;&#1089;&#1089;&#1080;&#1075;&#1085;&#1086;&#1074;&#1072;&#1085;&#1080;&#1081;%20&#1087;&#1086;%20&#1088;&#1072;&#1089;&#1093;&#1086;&#1076;&#1072;&#1084;%20(&#1055;&#1077;&#1088;&#1077;&#1089;&#1083;&#1072;&#1074;&#1083;&#1100;)%20-%202026-03-19T113550.0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</sheetNames>
    <sheetDataSet>
      <sheetData sheetId="0">
        <row r="19">
          <cell r="B19"/>
        </row>
        <row r="24">
          <cell r="D24" t="str">
            <v>13 1 01 S0410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workbookViewId="0">
      <selection activeCell="L3" sqref="L3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0" style="1" customWidth="1"/>
    <col min="7" max="7" width="23.5703125" style="5" customWidth="1"/>
    <col min="8" max="8" width="35.85546875" style="4" customWidth="1"/>
    <col min="9" max="16384" width="9.140625" style="1"/>
  </cols>
  <sheetData>
    <row r="1" spans="1:8" x14ac:dyDescent="0.25">
      <c r="A1" s="41" t="s">
        <v>7</v>
      </c>
      <c r="B1" s="41"/>
      <c r="C1" s="41"/>
      <c r="D1" s="41"/>
      <c r="E1" s="41"/>
      <c r="F1" s="41"/>
      <c r="G1" s="41"/>
      <c r="H1" s="41"/>
    </row>
    <row r="2" spans="1:8" x14ac:dyDescent="0.25">
      <c r="A2" s="41" t="s">
        <v>6</v>
      </c>
      <c r="B2" s="41"/>
      <c r="C2" s="41"/>
      <c r="D2" s="41"/>
      <c r="E2" s="41"/>
      <c r="F2" s="41"/>
      <c r="G2" s="41"/>
      <c r="H2" s="41"/>
    </row>
    <row r="3" spans="1:8" x14ac:dyDescent="0.25">
      <c r="A3" s="41" t="s">
        <v>8</v>
      </c>
      <c r="B3" s="41"/>
      <c r="C3" s="41"/>
      <c r="D3" s="41"/>
      <c r="E3" s="41"/>
      <c r="F3" s="41"/>
      <c r="G3" s="41"/>
      <c r="H3" s="41"/>
    </row>
    <row r="4" spans="1:8" x14ac:dyDescent="0.25">
      <c r="A4" s="7"/>
      <c r="B4" s="7"/>
      <c r="C4" s="7"/>
      <c r="D4" s="19"/>
      <c r="E4" s="19"/>
      <c r="F4" s="19"/>
      <c r="G4" s="41" t="s">
        <v>43</v>
      </c>
      <c r="H4" s="41"/>
    </row>
    <row r="5" spans="1:8" x14ac:dyDescent="0.25">
      <c r="A5" s="6"/>
      <c r="B5" s="6"/>
      <c r="C5" s="6"/>
      <c r="D5" s="19"/>
      <c r="E5" s="19"/>
      <c r="F5" s="19"/>
      <c r="G5" s="41"/>
      <c r="H5" s="41"/>
    </row>
    <row r="6" spans="1:8" ht="75.75" customHeight="1" x14ac:dyDescent="0.25">
      <c r="A6" s="46" t="s">
        <v>42</v>
      </c>
      <c r="B6" s="46"/>
      <c r="C6" s="46"/>
      <c r="D6" s="46"/>
      <c r="E6" s="46"/>
      <c r="F6" s="46"/>
      <c r="G6" s="46"/>
      <c r="H6" s="46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10</v>
      </c>
      <c r="G7" s="12" t="s">
        <v>11</v>
      </c>
      <c r="H7" s="13" t="s">
        <v>1</v>
      </c>
    </row>
    <row r="8" spans="1:8" ht="84" customHeight="1" x14ac:dyDescent="0.25">
      <c r="A8" s="20"/>
      <c r="B8" s="20"/>
      <c r="C8" s="20"/>
      <c r="D8" s="30"/>
      <c r="E8" s="31" t="s">
        <v>25</v>
      </c>
      <c r="F8" s="32">
        <f>SUM(F9)</f>
        <v>-875028</v>
      </c>
      <c r="G8" s="32">
        <f>SUM(G9)</f>
        <v>-878652</v>
      </c>
      <c r="H8" s="21"/>
    </row>
    <row r="9" spans="1:8" ht="71.25" customHeight="1" x14ac:dyDescent="0.25">
      <c r="A9" s="20">
        <v>208</v>
      </c>
      <c r="B9" s="25" t="s">
        <v>26</v>
      </c>
      <c r="C9" s="20">
        <v>600</v>
      </c>
      <c r="D9" s="22" t="s">
        <v>27</v>
      </c>
      <c r="E9" s="29" t="s">
        <v>28</v>
      </c>
      <c r="F9" s="33">
        <v>-875028</v>
      </c>
      <c r="G9" s="33">
        <v>-878652</v>
      </c>
      <c r="H9" s="29" t="s">
        <v>35</v>
      </c>
    </row>
    <row r="10" spans="1:8" ht="58.5" customHeight="1" x14ac:dyDescent="0.25">
      <c r="A10" s="20"/>
      <c r="B10" s="20"/>
      <c r="C10" s="20"/>
      <c r="D10" s="22"/>
      <c r="E10" s="23" t="s">
        <v>14</v>
      </c>
      <c r="F10" s="26" t="s">
        <v>18</v>
      </c>
      <c r="G10" s="26" t="s">
        <v>18</v>
      </c>
      <c r="H10" s="21"/>
    </row>
    <row r="11" spans="1:8" ht="40.5" customHeight="1" x14ac:dyDescent="0.25">
      <c r="A11" s="20">
        <v>208</v>
      </c>
      <c r="B11" s="34" t="s">
        <v>15</v>
      </c>
      <c r="C11" s="20">
        <v>300</v>
      </c>
      <c r="D11" s="44" t="s">
        <v>16</v>
      </c>
      <c r="E11" s="42" t="s">
        <v>17</v>
      </c>
      <c r="F11" s="24">
        <f>-35865.6-48754.8</f>
        <v>-84620.4</v>
      </c>
      <c r="G11" s="24">
        <f>-35865.6-48754.8</f>
        <v>-84620.4</v>
      </c>
      <c r="H11" s="42" t="s">
        <v>12</v>
      </c>
    </row>
    <row r="12" spans="1:8" ht="40.5" customHeight="1" x14ac:dyDescent="0.25">
      <c r="A12" s="20">
        <v>208</v>
      </c>
      <c r="B12" s="25" t="s">
        <v>15</v>
      </c>
      <c r="C12" s="20">
        <v>600</v>
      </c>
      <c r="D12" s="45"/>
      <c r="E12" s="43"/>
      <c r="F12" s="24">
        <v>84620.4</v>
      </c>
      <c r="G12" s="24">
        <v>84620.4</v>
      </c>
      <c r="H12" s="43"/>
    </row>
    <row r="13" spans="1:8" ht="102" customHeight="1" x14ac:dyDescent="0.25">
      <c r="A13" s="20"/>
      <c r="B13" s="25"/>
      <c r="C13" s="20"/>
      <c r="D13" s="22"/>
      <c r="E13" s="23" t="s">
        <v>31</v>
      </c>
      <c r="F13" s="35">
        <f>SUM(F14:F15)</f>
        <v>-265111</v>
      </c>
      <c r="G13" s="35">
        <f>SUM(G14:G15)</f>
        <v>-479037</v>
      </c>
      <c r="H13" s="29"/>
    </row>
    <row r="14" spans="1:8" ht="63.75" customHeight="1" x14ac:dyDescent="0.25">
      <c r="A14" s="20">
        <v>208</v>
      </c>
      <c r="B14" s="25" t="s">
        <v>26</v>
      </c>
      <c r="C14" s="20">
        <v>600</v>
      </c>
      <c r="D14" s="22" t="s">
        <v>29</v>
      </c>
      <c r="E14" s="29" t="s">
        <v>30</v>
      </c>
      <c r="F14" s="24">
        <v>-242111</v>
      </c>
      <c r="G14" s="24">
        <v>-456037</v>
      </c>
      <c r="H14" s="29" t="s">
        <v>35</v>
      </c>
    </row>
    <row r="15" spans="1:8" ht="63.75" customHeight="1" x14ac:dyDescent="0.25">
      <c r="A15" s="20">
        <v>208</v>
      </c>
      <c r="B15" s="25" t="s">
        <v>32</v>
      </c>
      <c r="C15" s="20">
        <v>300</v>
      </c>
      <c r="D15" s="22" t="s">
        <v>33</v>
      </c>
      <c r="E15" s="29" t="s">
        <v>34</v>
      </c>
      <c r="F15" s="36">
        <v>-23000</v>
      </c>
      <c r="G15" s="36">
        <v>-23000</v>
      </c>
      <c r="H15" s="29" t="s">
        <v>35</v>
      </c>
    </row>
    <row r="16" spans="1:8" ht="63.75" customHeight="1" x14ac:dyDescent="0.25">
      <c r="A16" s="20"/>
      <c r="B16" s="25"/>
      <c r="C16" s="20"/>
      <c r="D16" s="22"/>
      <c r="E16" s="23" t="s">
        <v>36</v>
      </c>
      <c r="F16" s="27">
        <f>SUM(F17:F18)</f>
        <v>-457153</v>
      </c>
      <c r="G16" s="27">
        <f>SUM(G17:G18)</f>
        <v>-458921</v>
      </c>
      <c r="H16" s="29"/>
    </row>
    <row r="17" spans="1:8" ht="74.25" customHeight="1" x14ac:dyDescent="0.25">
      <c r="A17" s="20">
        <v>208</v>
      </c>
      <c r="B17" s="25" t="s">
        <v>37</v>
      </c>
      <c r="C17" s="20">
        <v>600</v>
      </c>
      <c r="D17" s="22" t="s">
        <v>38</v>
      </c>
      <c r="E17" s="29" t="s">
        <v>39</v>
      </c>
      <c r="F17" s="37">
        <v>-360000</v>
      </c>
      <c r="G17" s="37">
        <v>-360000</v>
      </c>
      <c r="H17" s="29" t="s">
        <v>35</v>
      </c>
    </row>
    <row r="18" spans="1:8" ht="74.25" customHeight="1" x14ac:dyDescent="0.25">
      <c r="A18" s="20">
        <v>208</v>
      </c>
      <c r="B18" s="25" t="s">
        <v>37</v>
      </c>
      <c r="C18" s="20">
        <v>600</v>
      </c>
      <c r="D18" s="22" t="s">
        <v>40</v>
      </c>
      <c r="E18" s="29" t="s">
        <v>41</v>
      </c>
      <c r="F18" s="37">
        <v>-97153</v>
      </c>
      <c r="G18" s="37">
        <v>-98921</v>
      </c>
      <c r="H18" s="29" t="s">
        <v>35</v>
      </c>
    </row>
    <row r="19" spans="1:8" ht="69.75" customHeight="1" x14ac:dyDescent="0.25">
      <c r="A19" s="20"/>
      <c r="B19" s="25"/>
      <c r="C19" s="20"/>
      <c r="D19" s="22"/>
      <c r="E19" s="23" t="s">
        <v>23</v>
      </c>
      <c r="F19" s="27">
        <f>SUM(F20:F20)</f>
        <v>33312438</v>
      </c>
      <c r="G19" s="26" t="s">
        <v>18</v>
      </c>
      <c r="H19" s="29"/>
    </row>
    <row r="20" spans="1:8" ht="57" customHeight="1" x14ac:dyDescent="0.25">
      <c r="A20" s="20">
        <v>208</v>
      </c>
      <c r="B20" s="25" t="s">
        <v>13</v>
      </c>
      <c r="C20" s="20">
        <v>600</v>
      </c>
      <c r="D20" s="38" t="str">
        <f>[1]Лист!$D$24</f>
        <v>13 1 01 S0410</v>
      </c>
      <c r="E20" s="29" t="s">
        <v>24</v>
      </c>
      <c r="F20" s="39">
        <v>33312438</v>
      </c>
      <c r="G20" s="40" t="s">
        <v>18</v>
      </c>
      <c r="H20" s="28">
        <f>[1]Лист!$B$19</f>
        <v>0</v>
      </c>
    </row>
    <row r="21" spans="1:8" ht="57" customHeight="1" x14ac:dyDescent="0.25">
      <c r="A21" s="20"/>
      <c r="B21" s="25"/>
      <c r="C21" s="20"/>
      <c r="D21" s="22"/>
      <c r="E21" s="23" t="s">
        <v>19</v>
      </c>
      <c r="F21" s="26" t="s">
        <v>18</v>
      </c>
      <c r="G21" s="26" t="s">
        <v>18</v>
      </c>
      <c r="H21" s="29"/>
    </row>
    <row r="22" spans="1:8" ht="57" customHeight="1" x14ac:dyDescent="0.25">
      <c r="A22" s="20">
        <v>208</v>
      </c>
      <c r="B22" s="25" t="s">
        <v>20</v>
      </c>
      <c r="C22" s="20">
        <v>600</v>
      </c>
      <c r="D22" s="47" t="s">
        <v>21</v>
      </c>
      <c r="E22" s="42" t="s">
        <v>22</v>
      </c>
      <c r="F22" s="37">
        <v>-12783620</v>
      </c>
      <c r="G22" s="37">
        <v>-12783620</v>
      </c>
      <c r="H22" s="42" t="s">
        <v>12</v>
      </c>
    </row>
    <row r="23" spans="1:8" ht="57" customHeight="1" x14ac:dyDescent="0.25">
      <c r="A23" s="20">
        <v>208</v>
      </c>
      <c r="B23" s="25" t="s">
        <v>20</v>
      </c>
      <c r="C23" s="20">
        <v>200</v>
      </c>
      <c r="D23" s="48"/>
      <c r="E23" s="43"/>
      <c r="F23" s="37">
        <v>12783620</v>
      </c>
      <c r="G23" s="37">
        <v>12783620</v>
      </c>
      <c r="H23" s="43"/>
    </row>
    <row r="24" spans="1:8" ht="39.75" customHeight="1" x14ac:dyDescent="0.25">
      <c r="A24" s="9"/>
      <c r="B24" s="9"/>
      <c r="C24" s="14"/>
      <c r="D24" s="15"/>
      <c r="E24" s="18" t="s">
        <v>9</v>
      </c>
      <c r="F24" s="16">
        <f>SUM(F8+F10+F13+F16+F19+F21)</f>
        <v>31715146</v>
      </c>
      <c r="G24" s="16">
        <f>SUM(G8+G10+G13+G16+G19+G21)</f>
        <v>-1816610</v>
      </c>
      <c r="H24" s="17"/>
    </row>
    <row r="25" spans="1:8" ht="109.5" customHeight="1" x14ac:dyDescent="0.35">
      <c r="G25" s="3"/>
    </row>
    <row r="26" spans="1:8" ht="30.75" customHeight="1" x14ac:dyDescent="0.25">
      <c r="H26" s="8"/>
    </row>
    <row r="27" spans="1:8" ht="166.5" customHeight="1" x14ac:dyDescent="0.25"/>
    <row r="28" spans="1:8" ht="166.5" customHeight="1" x14ac:dyDescent="0.25"/>
    <row r="29" spans="1:8" ht="166.5" customHeight="1" x14ac:dyDescent="0.25"/>
    <row r="30" spans="1:8" ht="166.5" customHeight="1" x14ac:dyDescent="0.25"/>
    <row r="31" spans="1:8" ht="21.75" customHeight="1" x14ac:dyDescent="0.25"/>
    <row r="32" spans="1:8" ht="67.5" customHeight="1" x14ac:dyDescent="0.25"/>
    <row r="33" ht="67.5" customHeight="1" x14ac:dyDescent="0.25"/>
    <row r="34" ht="67.5" customHeight="1" x14ac:dyDescent="0.25"/>
    <row r="35" ht="177" customHeight="1" x14ac:dyDescent="0.25"/>
  </sheetData>
  <mergeCells count="12">
    <mergeCell ref="H22:H23"/>
    <mergeCell ref="D11:D12"/>
    <mergeCell ref="E11:E12"/>
    <mergeCell ref="H11:H12"/>
    <mergeCell ref="A6:H6"/>
    <mergeCell ref="D22:D23"/>
    <mergeCell ref="E22:E23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2026-03-20T12:46:46Z</cp:lastPrinted>
  <dcterms:created xsi:type="dcterms:W3CDTF">2015-12-14T07:24:37Z</dcterms:created>
  <dcterms:modified xsi:type="dcterms:W3CDTF">2026-03-20T12:46:51Z</dcterms:modified>
</cp:coreProperties>
</file>